
<file path=[Content_Types].xml><?xml version="1.0" encoding="utf-8"?>
<Types xmlns="http://schemas.openxmlformats.org/package/2006/content-types">
  <Default Extension="xml" ContentType="application/xml"/>
  <Default Extension="rels" ContentType="application/vnd.openxmlformats-package.relationships+xml"/>
  <Default Extension="jpeg" ContentType="image/jpe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4" Type="http://schemas.openxmlformats.org/officeDocument/2006/relationships/extended-properties" Target="docProps/app.xml"/><Relationship Id="rId1" Type="http://schemas.openxmlformats.org/officeDocument/2006/relationships/officeDocument" Target="xl/workbook.xml"/><Relationship Id="rId2" Type="http://schemas.openxmlformats.org/package/2006/relationships/metadata/thumbnail" Target="docProps/thumbnail.jpeg"/></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26408"/>
  <workbookPr showInkAnnotation="0"/>
  <mc:AlternateContent xmlns:mc="http://schemas.openxmlformats.org/markup-compatibility/2006">
    <mc:Choice Requires="x15">
      <x15ac:absPath xmlns:x15ac="http://schemas.microsoft.com/office/spreadsheetml/2010/11/ac" url="/Users/donhollander/Desktop/Universal Acceptance/UA Budget 2015-16/"/>
    </mc:Choice>
  </mc:AlternateContent>
  <bookViews>
    <workbookView xWindow="0" yWindow="460" windowWidth="26600" windowHeight="14900" tabRatio="500"/>
  </bookViews>
  <sheets>
    <sheet name="Sheet1" sheetId="1" r:id="rId1"/>
  </sheets>
  <calcPr calcId="150000" concurrentCalc="0"/>
  <extLst>
    <ext xmlns:mx="http://schemas.microsoft.com/office/mac/excel/2008/main" uri="{7523E5D3-25F3-A5E0-1632-64F254C22452}">
      <mx:ArchID Flags="2"/>
    </ext>
  </extLst>
</workbook>
</file>

<file path=xl/calcChain.xml><?xml version="1.0" encoding="utf-8"?>
<calcChain xmlns="http://schemas.openxmlformats.org/spreadsheetml/2006/main">
  <c r="F48" i="1" l="1"/>
  <c r="E48" i="1"/>
  <c r="F46" i="1"/>
  <c r="E46" i="1"/>
  <c r="F45" i="1"/>
  <c r="E45" i="1"/>
  <c r="F44" i="1"/>
  <c r="E44" i="1"/>
  <c r="F43" i="1"/>
  <c r="E43" i="1"/>
  <c r="F40" i="1"/>
  <c r="E40" i="1"/>
  <c r="F39" i="1"/>
  <c r="E39" i="1"/>
  <c r="F38" i="1"/>
  <c r="E38" i="1"/>
  <c r="F37" i="1"/>
  <c r="E37" i="1"/>
  <c r="F36" i="1"/>
  <c r="E36" i="1"/>
  <c r="F35" i="1"/>
  <c r="E35" i="1"/>
  <c r="F34" i="1"/>
  <c r="E34" i="1"/>
  <c r="F31" i="1"/>
  <c r="E31" i="1"/>
  <c r="F30" i="1"/>
  <c r="E30" i="1"/>
  <c r="F29" i="1"/>
  <c r="E29" i="1"/>
  <c r="F26" i="1"/>
  <c r="E26" i="1"/>
  <c r="F25" i="1"/>
  <c r="E25" i="1"/>
  <c r="F24" i="1"/>
  <c r="E24" i="1"/>
  <c r="F23" i="1"/>
  <c r="E23" i="1"/>
  <c r="F22" i="1"/>
  <c r="E22" i="1"/>
  <c r="F21" i="1"/>
  <c r="E21" i="1"/>
  <c r="F18" i="1"/>
  <c r="E18" i="1"/>
  <c r="F17" i="1"/>
  <c r="E17" i="1"/>
  <c r="F16" i="1"/>
  <c r="E16" i="1"/>
  <c r="F13" i="1"/>
  <c r="E13" i="1"/>
  <c r="F12" i="1"/>
  <c r="E12" i="1"/>
  <c r="F11" i="1"/>
  <c r="E11" i="1"/>
  <c r="F10" i="1"/>
  <c r="E10" i="1"/>
  <c r="F9" i="1"/>
  <c r="E9" i="1"/>
  <c r="D48" i="1"/>
  <c r="C48" i="1"/>
  <c r="D40" i="1"/>
  <c r="D31" i="1"/>
  <c r="D26" i="1"/>
  <c r="D18" i="1"/>
  <c r="D13" i="1"/>
  <c r="D46" i="1"/>
  <c r="C46" i="1"/>
  <c r="D45" i="1"/>
  <c r="D43" i="1"/>
  <c r="C40" i="1"/>
  <c r="C31" i="1"/>
  <c r="C26" i="1"/>
  <c r="C18" i="1"/>
  <c r="C13" i="1"/>
</calcChain>
</file>

<file path=xl/sharedStrings.xml><?xml version="1.0" encoding="utf-8"?>
<sst xmlns="http://schemas.openxmlformats.org/spreadsheetml/2006/main" count="46" uniqueCount="41">
  <si>
    <t>UASG Budget - FY 15/16</t>
  </si>
  <si>
    <t>Item</t>
  </si>
  <si>
    <t>Budget</t>
  </si>
  <si>
    <t>YTD Actual</t>
  </si>
  <si>
    <t>Code</t>
  </si>
  <si>
    <t>Documentation</t>
  </si>
  <si>
    <t>Revenue</t>
  </si>
  <si>
    <t>Substotal</t>
  </si>
  <si>
    <t>Subtotal</t>
  </si>
  <si>
    <t>Techncial</t>
  </si>
  <si>
    <t>Awareness</t>
  </si>
  <si>
    <t>EAI</t>
  </si>
  <si>
    <t>Measurement &amp; Monitoring</t>
  </si>
  <si>
    <t>Administration</t>
  </si>
  <si>
    <t>Subttal</t>
  </si>
  <si>
    <r>
      <rPr>
        <u/>
        <sz val="12"/>
        <color theme="1"/>
        <rFont val="Calibri (Body)"/>
      </rPr>
      <t>White Paper</t>
    </r>
    <r>
      <rPr>
        <sz val="12"/>
        <color theme="1"/>
        <rFont val="Calibri"/>
        <family val="2"/>
        <scheme val="minor"/>
      </rPr>
      <t xml:space="preserve"> - White paper identifying the financial and social and cultural benefit that will accrue to an organisation for being earlier adopters of UA Readiness.  This will include a focus on the millions of people connecting to the Internet from non-Latin based language communities.   Target Audience: CEOs, Government Ministers and Chief Marketing Managers.</t>
    </r>
  </si>
  <si>
    <r>
      <rPr>
        <u/>
        <sz val="12"/>
        <color theme="1"/>
        <rFont val="Calibri (Body)"/>
      </rPr>
      <t>UA Ready - Blueprint for CIOs.</t>
    </r>
    <r>
      <rPr>
        <sz val="12"/>
        <color theme="1"/>
        <rFont val="Calibri"/>
        <family val="2"/>
        <scheme val="minor"/>
      </rPr>
      <t xml:space="preserve">  Blueprint/ process map, for CIOs and Project Managers to use as they determine their own organisation's and systems' UA Readiness.  Document will include options for consideration and pros and cons of each choice.</t>
    </r>
  </si>
  <si>
    <r>
      <rPr>
        <u/>
        <sz val="12"/>
        <color theme="1"/>
        <rFont val="Calibri (Body)"/>
      </rPr>
      <t>UA Ready - Blueprint for the Internet Industry</t>
    </r>
    <r>
      <rPr>
        <sz val="12"/>
        <color theme="1"/>
        <rFont val="Calibri"/>
        <family val="2"/>
        <scheme val="minor"/>
      </rPr>
      <t>.  Blueprint for use by the Registrars, Registries and other Internet Industry players.  Document will identify systems that need to be reviewed and suggested priorities.  A superset of the generic Blueprint for CIOs</t>
    </r>
  </si>
  <si>
    <r>
      <rPr>
        <u/>
        <sz val="12"/>
        <color theme="1"/>
        <rFont val="Calibri (Body)"/>
      </rPr>
      <t>UA Ready - Blueprint for other Industries.</t>
    </r>
    <r>
      <rPr>
        <sz val="12"/>
        <color theme="1"/>
        <rFont val="Calibri"/>
        <family val="2"/>
        <scheme val="minor"/>
      </rPr>
      <t xml:space="preserve">  Blueprints tailored for use by large vertical segments.  10@$5,000 each</t>
    </r>
  </si>
  <si>
    <r>
      <rPr>
        <u/>
        <sz val="12"/>
        <color theme="1"/>
        <rFont val="Calibri (Body)"/>
      </rPr>
      <t>Library Development.</t>
    </r>
    <r>
      <rPr>
        <sz val="12"/>
        <color theme="1"/>
        <rFont val="Calibri"/>
        <family val="2"/>
        <scheme val="minor"/>
      </rPr>
      <t xml:space="preserve"> This will be for the development or enhancement of relevant libraries in major open source environments.  The libraries can be around the transformation of Unicode/Punycode and/or of validation utilities.  5 utilities @ $10,000 each.  This will involve identifying the most useful application platforms and contracting a qualified developer to produce code that others will be able to use going forward.  This will also provide good framework and documentation that other communities can use for their own efforts.</t>
    </r>
  </si>
  <si>
    <r>
      <rPr>
        <u/>
        <sz val="12"/>
        <color theme="1"/>
        <rFont val="Calibri (Body)"/>
      </rPr>
      <t xml:space="preserve">Test Data Sets. </t>
    </r>
    <r>
      <rPr>
        <sz val="12"/>
        <color theme="1"/>
        <rFont val="Calibri"/>
        <family val="2"/>
        <scheme val="minor"/>
      </rPr>
      <t xml:space="preserve"> Develop testing facilities (domain names, e-mail addresses) that can be used by organisations to test their own systems.  Provide documentation on how they can be used.  On-going monitoring and maintenance as required.</t>
    </r>
  </si>
  <si>
    <r>
      <rPr>
        <u/>
        <sz val="12"/>
        <color theme="1"/>
        <rFont val="Calibri (Body)"/>
      </rPr>
      <t>Newsletter</t>
    </r>
    <r>
      <rPr>
        <sz val="12"/>
        <color theme="1"/>
        <rFont val="Calibri"/>
        <family val="2"/>
        <scheme val="minor"/>
      </rPr>
      <t xml:space="preserve"> - Regular newsletter aimed at the Internet community of activities in the UA space.  Three times a year.  This will be complemented by regular notices and blog posts.  Expenditure will be on editorial and publication efforts.</t>
    </r>
  </si>
  <si>
    <r>
      <rPr>
        <u/>
        <sz val="12"/>
        <color theme="1"/>
        <rFont val="Calibri (Body)"/>
      </rPr>
      <t>Industrial Editoria</t>
    </r>
    <r>
      <rPr>
        <sz val="12"/>
        <color theme="1"/>
        <rFont val="Calibri"/>
        <family val="2"/>
        <scheme val="minor"/>
      </rPr>
      <t>l - The creation of vertical industry specific editorials to advise specific communities/industries of the changes in the domain name space.   5@$1,000 each.  This includes identifying the industry, finding the relevant communication channel(s), crafting the message, getting it published and monitoring the result.</t>
    </r>
  </si>
  <si>
    <r>
      <rPr>
        <u/>
        <sz val="12"/>
        <color theme="1"/>
        <rFont val="Calibri (Body)"/>
      </rPr>
      <t xml:space="preserve">Short Video </t>
    </r>
    <r>
      <rPr>
        <sz val="12"/>
        <color theme="1"/>
        <rFont val="Calibri"/>
        <family val="2"/>
        <scheme val="minor"/>
      </rPr>
      <t>- Creation of short, lively video that can be used by the UA and broader Internet community to highlight the changed name space.  This video will be able to be shown during presentations.</t>
    </r>
  </si>
  <si>
    <r>
      <rPr>
        <u/>
        <sz val="12"/>
        <color theme="1"/>
        <rFont val="Calibri (Body)"/>
      </rPr>
      <t>Presentation at Conferences.</t>
    </r>
    <r>
      <rPr>
        <sz val="12"/>
        <color theme="1"/>
        <rFont val="Calibri"/>
        <family val="2"/>
        <scheme val="minor"/>
      </rPr>
      <t xml:space="preserve">  Provides funding for UA Evangelists to present at appropriate software industry events on the changing dynamics of domain names.  Where practical, we’ll use resources of the UASG to present, but activity provides funds where the UASG feels there will be material value in attendance that cannot otherwise be covered by UASG members.</t>
    </r>
  </si>
  <si>
    <r>
      <rPr>
        <u/>
        <sz val="12"/>
        <color theme="1"/>
        <rFont val="Calibri (Body)"/>
      </rPr>
      <t>Translation</t>
    </r>
    <r>
      <rPr>
        <sz val="12"/>
        <color theme="1"/>
        <rFont val="Calibri"/>
        <family val="2"/>
        <scheme val="minor"/>
      </rPr>
      <t xml:space="preserve"> - Documents should be made available as widely as possible.  </t>
    </r>
  </si>
  <si>
    <r>
      <rPr>
        <u/>
        <sz val="12"/>
        <color theme="1"/>
        <rFont val="Calibri (Body)"/>
      </rPr>
      <t xml:space="preserve">Gathering </t>
    </r>
    <r>
      <rPr>
        <sz val="12"/>
        <color theme="1"/>
        <rFont val="Calibri"/>
        <family val="2"/>
        <scheme val="minor"/>
      </rPr>
      <t xml:space="preserve">- There will be value in having two gatherings during the year of participants from very large e-mail software and service providers who are working on EAI.  These gatherings will allow the participants to compare notes, identify issues missing from the RFCs, and identifying good community practices.  Two gatherings during the year @ $25,000 each.  Funds cover some travel support, accommodation, venue and logistics for up to 10 people at each gathering.   </t>
    </r>
  </si>
  <si>
    <r>
      <rPr>
        <u/>
        <sz val="12"/>
        <color theme="1"/>
        <rFont val="Calibri (Body)"/>
      </rPr>
      <t>Documentation</t>
    </r>
    <r>
      <rPr>
        <sz val="12"/>
        <color theme="1"/>
        <rFont val="Calibri"/>
        <family val="2"/>
        <scheme val="minor"/>
      </rPr>
      <t xml:space="preserve"> - Prepare professional level documentation identifying the EAI interoperability activities and areas that need global standards established or reviewed.</t>
    </r>
  </si>
  <si>
    <r>
      <rPr>
        <u/>
        <sz val="12"/>
        <color theme="1"/>
        <rFont val="Calibri (Body)"/>
      </rPr>
      <t>Email Server &amp; Client Evaluatio</t>
    </r>
    <r>
      <rPr>
        <sz val="12"/>
        <color theme="1"/>
        <rFont val="Calibri"/>
        <family val="2"/>
        <scheme val="minor"/>
      </rPr>
      <t xml:space="preserve">n - Evaluate the 25 largest email service and software providers for their ability to handle EAI and new gTLDs.  For a broad sample of new TLDs (IDNs and ASCII), determine if an account can be created and if mail can be sent and received.   </t>
    </r>
  </si>
  <si>
    <r>
      <rPr>
        <u/>
        <sz val="12"/>
        <color theme="1"/>
        <rFont val="Calibri (Body)"/>
      </rPr>
      <t>Popular Software</t>
    </r>
    <r>
      <rPr>
        <sz val="12"/>
        <color theme="1"/>
        <rFont val="Calibri"/>
        <family val="2"/>
        <scheme val="minor"/>
      </rPr>
      <t xml:space="preserve"> - Evaluate the 50 most popular programming and scripting languages and determine their UA Readiness.  </t>
    </r>
  </si>
  <si>
    <r>
      <rPr>
        <u/>
        <sz val="12"/>
        <color theme="1"/>
        <rFont val="Calibri (Body)"/>
      </rPr>
      <t>Popular Websites</t>
    </r>
    <r>
      <rPr>
        <sz val="12"/>
        <color theme="1"/>
        <rFont val="Calibri"/>
        <family val="2"/>
        <scheme val="minor"/>
      </rPr>
      <t xml:space="preserve"> - Evaluate the 25 most popular websites globally, regionally and nationally and determine their UA Readiness.   Evaluation will include 25 Globally, 25 in each of the five ICANN regions, and 25 in 10 distinct economies who form local UASG. </t>
    </r>
  </si>
  <si>
    <r>
      <rPr>
        <u/>
        <sz val="12"/>
        <color theme="1"/>
        <rFont val="Calibri (Body)"/>
      </rPr>
      <t xml:space="preserve">Popular Browsers </t>
    </r>
    <r>
      <rPr>
        <sz val="12"/>
        <color theme="1"/>
        <rFont val="Calibri"/>
        <family val="2"/>
        <scheme val="minor"/>
      </rPr>
      <t>- Evaluate the 25 most popular browser &amp; their platforms (browser + operating system) to determine their UA Readiness.  25@$250</t>
    </r>
  </si>
  <si>
    <r>
      <rPr>
        <u/>
        <sz val="12"/>
        <color theme="1"/>
        <rFont val="Calibri (Body)"/>
      </rPr>
      <t>Soft Measures</t>
    </r>
    <r>
      <rPr>
        <sz val="12"/>
        <color theme="1"/>
        <rFont val="Calibri"/>
        <family val="2"/>
        <scheme val="minor"/>
      </rPr>
      <t xml:space="preserve"> - Provide a report from the ICANN Global Survey which focuses specifically on the UA issues and their acceptance by users and registrants</t>
    </r>
  </si>
  <si>
    <r>
      <rPr>
        <u/>
        <sz val="12"/>
        <color theme="1"/>
        <rFont val="Calibri (Body)"/>
      </rPr>
      <t>Accessibility</t>
    </r>
    <r>
      <rPr>
        <sz val="12"/>
        <color theme="1"/>
        <rFont val="Calibri"/>
        <family val="2"/>
        <scheme val="minor"/>
      </rPr>
      <t xml:space="preserve"> - Assess whether there are any inhibiting factors at the routing layer.   A project conducted in association with APNIC Labs</t>
    </r>
  </si>
  <si>
    <r>
      <rPr>
        <u/>
        <sz val="12"/>
        <color theme="1"/>
        <rFont val="Calibri (Body)"/>
      </rPr>
      <t>Gatherings:</t>
    </r>
    <r>
      <rPr>
        <sz val="12"/>
        <color theme="1"/>
        <rFont val="Calibri"/>
        <family val="2"/>
        <scheme val="minor"/>
      </rPr>
      <t xml:space="preserve"> Support up to two dedicated gatherings each year for the UASG Coordination Group and other active members of the community. Costs will cover travel and accommodation and meeting logistics for up to ten people. 2@$15,000</t>
    </r>
  </si>
  <si>
    <r>
      <rPr>
        <u/>
        <sz val="12"/>
        <color theme="1"/>
        <rFont val="Calibri (Body)"/>
      </rPr>
      <t>Staff</t>
    </r>
    <r>
      <rPr>
        <sz val="12"/>
        <color theme="1"/>
        <rFont val="Calibri"/>
        <family val="2"/>
        <scheme val="minor"/>
      </rPr>
      <t xml:space="preserve"> - 1. 5 FTE staff to drive the UASG, provide administration and communications support.  Besides coordinating and supporting the work of the four working groups within the UASG, the staff will be responsible for becoming actively engaged with the Internet Industry as represented by the I* group.  They will also be responsible for encouraging and supporting up to 10 individual national UASG activities around the world.</t>
    </r>
  </si>
  <si>
    <r>
      <rPr>
        <u/>
        <sz val="12"/>
        <color theme="1"/>
        <rFont val="Calibri (Body)"/>
      </rPr>
      <t xml:space="preserve">Staff Travel </t>
    </r>
    <r>
      <rPr>
        <sz val="12"/>
        <color theme="1"/>
        <rFont val="Calibri"/>
        <family val="2"/>
        <scheme val="minor"/>
      </rPr>
      <t>– Staff travel to support the activities of the UASG- Travel to support the activities of the group.  This includes attendance at three ICANN meetings and four other.</t>
    </r>
  </si>
  <si>
    <t>Total</t>
  </si>
  <si>
    <t>Variance</t>
  </si>
  <si>
    <t>% of Budget</t>
  </si>
  <si>
    <t>As of October 30, 2015</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</si>
</sst>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4" formatCode="_(&quot;$&quot;* #,##0.00_);_(&quot;$&quot;* \(#,##0.00\);_(&quot;$&quot;* &quot;-&quot;??_);_(@_)"/>
  </numFmts>
  <fonts count="4" x14ac:knownFonts="1">
    <font>
      <sz val="12"/>
      <color theme="1"/>
      <name val="Calibri"/>
      <family val="2"/>
      <scheme val="minor"/>
    </font>
    <font>
      <sz val="12"/>
      <color theme="1"/>
      <name val="Calibri"/>
      <family val="2"/>
      <scheme val="minor"/>
    </font>
    <font>
      <b/>
      <sz val="12"/>
      <color theme="1"/>
      <name val="Calibri"/>
      <family val="2"/>
      <scheme val="minor"/>
    </font>
    <font>
      <u/>
      <sz val="12"/>
      <color theme="1"/>
      <name val="Calibri (Body)"/>
    </font>
  </fonts>
  <fills count="2">
    <fill>
      <patternFill patternType="none"/>
    </fill>
    <fill>
      <patternFill patternType="gray125"/>
    </fill>
  </fills>
  <borders count="1">
    <border>
      <left/>
      <right/>
      <top/>
      <bottom/>
      <diagonal/>
    </border>
  </borders>
  <cellStyleXfs count="3">
    <xf numFmtId="0" fontId="0" fillId="0" borderId="0"/>
    <xf numFmtId="44" fontId="1" fillId="0" borderId="0" applyFont="0" applyFill="0" applyBorder="0" applyAlignment="0" applyProtection="0"/>
    <xf numFmtId="9" fontId="1" fillId="0" borderId="0" applyFont="0" applyFill="0" applyBorder="0" applyAlignment="0" applyProtection="0"/>
  </cellStyleXfs>
  <cellXfs count="7">
    <xf numFmtId="0" fontId="0" fillId="0" borderId="0" xfId="0"/>
    <xf numFmtId="0" fontId="0" fillId="0" borderId="0" xfId="0" applyAlignment="1">
      <alignment wrapText="1"/>
    </xf>
    <xf numFmtId="44" fontId="0" fillId="0" borderId="0" xfId="1" applyFont="1"/>
    <xf numFmtId="0" fontId="0" fillId="0" borderId="0" xfId="0" applyAlignment="1">
      <alignment horizontal="right" wrapText="1"/>
    </xf>
    <xf numFmtId="0" fontId="2" fillId="0" borderId="0" xfId="0" applyFont="1" applyAlignment="1">
      <alignment wrapText="1"/>
    </xf>
    <xf numFmtId="44" fontId="0" fillId="0" borderId="0" xfId="0" applyNumberFormat="1"/>
    <xf numFmtId="9" fontId="0" fillId="0" borderId="0" xfId="2" applyFont="1"/>
  </cellXfs>
  <cellStyles count="3">
    <cellStyle name="Currency" xfId="1" builtinId="4"/>
    <cellStyle name="Normal" xfId="0" builtinId="0"/>
    <cellStyle name="Percent" xfId="2" builtinId="5"/>
  </cellStyles>
  <dxfs count="0"/>
  <tableStyles count="0" defaultTableStyle="TableStyleMedium9" defaultPivotStyle="PivotStyleMedium7"/>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4" Type="http://schemas.openxmlformats.org/officeDocument/2006/relationships/sharedStrings" Target="sharedStrings.xml"/><Relationship Id="rId5" Type="http://schemas.openxmlformats.org/officeDocument/2006/relationships/calcChain" Target="calcChain.xml"/><Relationship Id="rId1" Type="http://schemas.openxmlformats.org/officeDocument/2006/relationships/worksheet" Target="worksheets/sheet1.xml"/><Relationship Id="rId2"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8"/>
  <sheetViews>
    <sheetView tabSelected="1" topLeftCell="A29" workbookViewId="0">
      <selection activeCell="B34" sqref="B34"/>
    </sheetView>
  </sheetViews>
  <sheetFormatPr baseColWidth="10" defaultRowHeight="16" x14ac:dyDescent="0.2"/>
  <cols>
    <col min="2" max="2" width="109" style="1" customWidth="1"/>
    <col min="3" max="3" width="12.5" style="2" bestFit="1" customWidth="1"/>
    <col min="4" max="4" width="11.33203125" style="2" bestFit="1" customWidth="1"/>
    <col min="5" max="5" width="13" bestFit="1" customWidth="1"/>
    <col min="6" max="6" width="10.83203125" style="6"/>
  </cols>
  <sheetData>
    <row r="1" spans="1:6" x14ac:dyDescent="0.2">
      <c r="A1" t="s">
        <v>0</v>
      </c>
    </row>
    <row r="2" spans="1:6" x14ac:dyDescent="0.2">
      <c r="A2" t="s">
        <v>40</v>
      </c>
    </row>
    <row r="3" spans="1:6" x14ac:dyDescent="0.2">
      <c r="A3" t="s">
        <v>4</v>
      </c>
      <c r="B3" s="1" t="s">
        <v>1</v>
      </c>
      <c r="C3" s="2" t="s">
        <v>2</v>
      </c>
      <c r="D3" s="2" t="s">
        <v>3</v>
      </c>
      <c r="E3" t="s">
        <v>38</v>
      </c>
      <c r="F3" s="6" t="s">
        <v>39</v>
      </c>
    </row>
    <row r="4" spans="1:6" x14ac:dyDescent="0.2">
      <c r="B4" s="4" t="s">
        <v>6</v>
      </c>
    </row>
    <row r="5" spans="1:6" x14ac:dyDescent="0.2">
      <c r="A5">
        <v>0</v>
      </c>
      <c r="B5" s="1" t="s">
        <v>6</v>
      </c>
    </row>
    <row r="6" spans="1:6" x14ac:dyDescent="0.2">
      <c r="A6" t="s">
        <v>7</v>
      </c>
    </row>
    <row r="8" spans="1:6" x14ac:dyDescent="0.2">
      <c r="B8" s="4" t="s">
        <v>5</v>
      </c>
    </row>
    <row r="9" spans="1:6" ht="48" x14ac:dyDescent="0.2">
      <c r="A9">
        <v>1.1000000000000001</v>
      </c>
      <c r="B9" s="1" t="s">
        <v>15</v>
      </c>
      <c r="C9" s="2">
        <v>15000</v>
      </c>
      <c r="E9" s="5">
        <f>D9-C9</f>
        <v>-15000</v>
      </c>
      <c r="F9" s="6">
        <f>D9/C9</f>
        <v>0</v>
      </c>
    </row>
    <row r="10" spans="1:6" ht="32" x14ac:dyDescent="0.2">
      <c r="A10">
        <v>1.6</v>
      </c>
      <c r="B10" s="1" t="s">
        <v>16</v>
      </c>
      <c r="C10" s="2">
        <v>15000</v>
      </c>
      <c r="E10" s="5">
        <f t="shared" ref="E10:E13" si="0">D10-C10</f>
        <v>-15000</v>
      </c>
      <c r="F10" s="6">
        <f t="shared" ref="F10:F13" si="1">D10/C10</f>
        <v>0</v>
      </c>
    </row>
    <row r="11" spans="1:6" ht="32" x14ac:dyDescent="0.2">
      <c r="A11">
        <v>1.7</v>
      </c>
      <c r="B11" s="1" t="s">
        <v>17</v>
      </c>
      <c r="C11" s="2">
        <v>15000</v>
      </c>
      <c r="E11" s="5">
        <f t="shared" si="0"/>
        <v>-15000</v>
      </c>
      <c r="F11" s="6">
        <f t="shared" si="1"/>
        <v>0</v>
      </c>
    </row>
    <row r="12" spans="1:6" x14ac:dyDescent="0.2">
      <c r="A12">
        <v>1.8</v>
      </c>
      <c r="B12" s="1" t="s">
        <v>18</v>
      </c>
      <c r="C12" s="2">
        <v>50000</v>
      </c>
      <c r="E12" s="5">
        <f t="shared" si="0"/>
        <v>-50000</v>
      </c>
      <c r="F12" s="6">
        <f t="shared" si="1"/>
        <v>0</v>
      </c>
    </row>
    <row r="13" spans="1:6" x14ac:dyDescent="0.2">
      <c r="B13" s="3" t="s">
        <v>8</v>
      </c>
      <c r="C13" s="2">
        <f>SUM(C9:C12)</f>
        <v>95000</v>
      </c>
      <c r="D13" s="2">
        <f>SUM(D9:D12)</f>
        <v>0</v>
      </c>
      <c r="E13" s="5">
        <f t="shared" si="0"/>
        <v>-95000</v>
      </c>
      <c r="F13" s="6">
        <f t="shared" si="1"/>
        <v>0</v>
      </c>
    </row>
    <row r="15" spans="1:6" x14ac:dyDescent="0.2">
      <c r="B15" s="4" t="s">
        <v>9</v>
      </c>
    </row>
    <row r="16" spans="1:6" ht="80" x14ac:dyDescent="0.2">
      <c r="A16">
        <v>2.1</v>
      </c>
      <c r="B16" s="1" t="s">
        <v>19</v>
      </c>
      <c r="C16" s="2">
        <v>50000</v>
      </c>
      <c r="E16" s="5">
        <f t="shared" ref="E16:E18" si="2">D16-C16</f>
        <v>-50000</v>
      </c>
      <c r="F16" s="6">
        <f t="shared" ref="F16:F18" si="3">D16/C16</f>
        <v>0</v>
      </c>
    </row>
    <row r="17" spans="1:6" ht="32" x14ac:dyDescent="0.2">
      <c r="A17">
        <v>2.2000000000000002</v>
      </c>
      <c r="B17" s="1" t="s">
        <v>20</v>
      </c>
      <c r="C17" s="2">
        <v>50000</v>
      </c>
      <c r="E17" s="5">
        <f t="shared" si="2"/>
        <v>-50000</v>
      </c>
      <c r="F17" s="6">
        <f t="shared" si="3"/>
        <v>0</v>
      </c>
    </row>
    <row r="18" spans="1:6" x14ac:dyDescent="0.2">
      <c r="B18" s="3" t="s">
        <v>8</v>
      </c>
      <c r="C18" s="2">
        <f>SUM(C16:C17)</f>
        <v>100000</v>
      </c>
      <c r="D18" s="2">
        <f>SUM(D16:D17)</f>
        <v>0</v>
      </c>
      <c r="E18" s="5">
        <f t="shared" si="2"/>
        <v>-100000</v>
      </c>
      <c r="F18" s="6">
        <f t="shared" si="3"/>
        <v>0</v>
      </c>
    </row>
    <row r="20" spans="1:6" x14ac:dyDescent="0.2">
      <c r="B20" s="4" t="s">
        <v>10</v>
      </c>
    </row>
    <row r="21" spans="1:6" ht="32" x14ac:dyDescent="0.2">
      <c r="A21">
        <v>3.1</v>
      </c>
      <c r="B21" s="1" t="s">
        <v>21</v>
      </c>
      <c r="C21" s="2">
        <v>10000</v>
      </c>
      <c r="E21" s="5">
        <f t="shared" ref="E21:E26" si="4">D21-C21</f>
        <v>-10000</v>
      </c>
      <c r="F21" s="6">
        <f t="shared" ref="F21:F26" si="5">D21/C21</f>
        <v>0</v>
      </c>
    </row>
    <row r="22" spans="1:6" ht="48" x14ac:dyDescent="0.2">
      <c r="A22">
        <v>3.2</v>
      </c>
      <c r="B22" s="1" t="s">
        <v>22</v>
      </c>
      <c r="C22" s="2">
        <v>10000</v>
      </c>
      <c r="E22" s="5">
        <f t="shared" si="4"/>
        <v>-10000</v>
      </c>
      <c r="F22" s="6">
        <f t="shared" si="5"/>
        <v>0</v>
      </c>
    </row>
    <row r="23" spans="1:6" ht="32" x14ac:dyDescent="0.2">
      <c r="A23">
        <v>3.3</v>
      </c>
      <c r="B23" s="1" t="s">
        <v>23</v>
      </c>
      <c r="C23" s="2">
        <v>7500</v>
      </c>
      <c r="E23" s="5">
        <f t="shared" si="4"/>
        <v>-7500</v>
      </c>
      <c r="F23" s="6">
        <f t="shared" si="5"/>
        <v>0</v>
      </c>
    </row>
    <row r="24" spans="1:6" ht="48" x14ac:dyDescent="0.2">
      <c r="A24">
        <v>3.4</v>
      </c>
      <c r="B24" s="1" t="s">
        <v>24</v>
      </c>
      <c r="C24" s="2">
        <v>16000</v>
      </c>
      <c r="E24" s="5">
        <f t="shared" si="4"/>
        <v>-16000</v>
      </c>
      <c r="F24" s="6">
        <f t="shared" si="5"/>
        <v>0</v>
      </c>
    </row>
    <row r="25" spans="1:6" x14ac:dyDescent="0.2">
      <c r="A25">
        <v>3.5</v>
      </c>
      <c r="B25" s="1" t="s">
        <v>25</v>
      </c>
      <c r="C25" s="2">
        <v>10000</v>
      </c>
      <c r="E25" s="5">
        <f t="shared" si="4"/>
        <v>-10000</v>
      </c>
      <c r="F25" s="6">
        <f t="shared" si="5"/>
        <v>0</v>
      </c>
    </row>
    <row r="26" spans="1:6" x14ac:dyDescent="0.2">
      <c r="B26" s="3" t="s">
        <v>8</v>
      </c>
      <c r="C26" s="2">
        <f>SUM(C21:C25)</f>
        <v>53500</v>
      </c>
      <c r="D26" s="2">
        <f>SUM(D21:D25)</f>
        <v>0</v>
      </c>
      <c r="E26" s="5">
        <f t="shared" si="4"/>
        <v>-53500</v>
      </c>
      <c r="F26" s="6">
        <f t="shared" si="5"/>
        <v>0</v>
      </c>
    </row>
    <row r="28" spans="1:6" x14ac:dyDescent="0.2">
      <c r="B28" s="4" t="s">
        <v>11</v>
      </c>
    </row>
    <row r="29" spans="1:6" ht="64" x14ac:dyDescent="0.2">
      <c r="A29">
        <v>4.0999999999999996</v>
      </c>
      <c r="B29" s="1" t="s">
        <v>26</v>
      </c>
      <c r="C29" s="2">
        <v>50000</v>
      </c>
      <c r="E29" s="5">
        <f t="shared" ref="E29:E31" si="6">D29-C29</f>
        <v>-50000</v>
      </c>
      <c r="F29" s="6">
        <f t="shared" ref="F29:F31" si="7">D29/C29</f>
        <v>0</v>
      </c>
    </row>
    <row r="30" spans="1:6" ht="32" x14ac:dyDescent="0.2">
      <c r="A30">
        <v>4.2</v>
      </c>
      <c r="B30" s="1" t="s">
        <v>27</v>
      </c>
      <c r="C30" s="2">
        <v>5000</v>
      </c>
      <c r="E30" s="5">
        <f t="shared" si="6"/>
        <v>-5000</v>
      </c>
      <c r="F30" s="6">
        <f t="shared" si="7"/>
        <v>0</v>
      </c>
    </row>
    <row r="31" spans="1:6" x14ac:dyDescent="0.2">
      <c r="B31" s="3" t="s">
        <v>14</v>
      </c>
      <c r="C31" s="2">
        <f>SUM(C29:C30)</f>
        <v>55000</v>
      </c>
      <c r="D31" s="2">
        <f>SUM(D29:D30)</f>
        <v>0</v>
      </c>
      <c r="E31" s="5">
        <f t="shared" si="6"/>
        <v>-55000</v>
      </c>
      <c r="F31" s="6">
        <f t="shared" si="7"/>
        <v>0</v>
      </c>
    </row>
    <row r="33" spans="1:6" x14ac:dyDescent="0.2">
      <c r="B33" s="4" t="s">
        <v>12</v>
      </c>
    </row>
    <row r="34" spans="1:6" ht="48" x14ac:dyDescent="0.2">
      <c r="A34">
        <v>5.0999999999999996</v>
      </c>
      <c r="B34" s="1" t="s">
        <v>28</v>
      </c>
      <c r="C34" s="2">
        <v>50000</v>
      </c>
      <c r="E34" s="5">
        <f t="shared" ref="E34:E40" si="8">D34-C34</f>
        <v>-50000</v>
      </c>
      <c r="F34" s="6">
        <f t="shared" ref="F34:F40" si="9">D34/C34</f>
        <v>0</v>
      </c>
    </row>
    <row r="35" spans="1:6" x14ac:dyDescent="0.2">
      <c r="A35">
        <v>5.2</v>
      </c>
      <c r="B35" s="1" t="s">
        <v>29</v>
      </c>
      <c r="C35" s="2">
        <v>50000</v>
      </c>
      <c r="E35" s="5">
        <f t="shared" si="8"/>
        <v>-50000</v>
      </c>
      <c r="F35" s="6">
        <f t="shared" si="9"/>
        <v>0</v>
      </c>
    </row>
    <row r="36" spans="1:6" ht="32" x14ac:dyDescent="0.2">
      <c r="A36">
        <v>5.3</v>
      </c>
      <c r="B36" s="1" t="s">
        <v>30</v>
      </c>
      <c r="C36" s="2">
        <v>100000</v>
      </c>
      <c r="E36" s="5">
        <f t="shared" si="8"/>
        <v>-100000</v>
      </c>
      <c r="F36" s="6">
        <f t="shared" si="9"/>
        <v>0</v>
      </c>
    </row>
    <row r="37" spans="1:6" ht="32" x14ac:dyDescent="0.2">
      <c r="A37">
        <v>5.4</v>
      </c>
      <c r="B37" s="1" t="s">
        <v>31</v>
      </c>
      <c r="C37" s="2">
        <v>6250</v>
      </c>
      <c r="E37" s="5">
        <f t="shared" si="8"/>
        <v>-6250</v>
      </c>
      <c r="F37" s="6">
        <f t="shared" si="9"/>
        <v>0</v>
      </c>
    </row>
    <row r="38" spans="1:6" ht="32" x14ac:dyDescent="0.2">
      <c r="A38">
        <v>5.5</v>
      </c>
      <c r="B38" s="1" t="s">
        <v>32</v>
      </c>
      <c r="C38" s="2">
        <v>5000</v>
      </c>
      <c r="E38" s="5">
        <f t="shared" si="8"/>
        <v>-5000</v>
      </c>
      <c r="F38" s="6">
        <f t="shared" si="9"/>
        <v>0</v>
      </c>
    </row>
    <row r="39" spans="1:6" ht="32" x14ac:dyDescent="0.2">
      <c r="A39">
        <v>5.6</v>
      </c>
      <c r="B39" s="1" t="s">
        <v>33</v>
      </c>
      <c r="C39" s="2">
        <v>15000</v>
      </c>
      <c r="E39" s="5">
        <f t="shared" si="8"/>
        <v>-15000</v>
      </c>
      <c r="F39" s="6">
        <f t="shared" si="9"/>
        <v>0</v>
      </c>
    </row>
    <row r="40" spans="1:6" x14ac:dyDescent="0.2">
      <c r="B40" s="3" t="s">
        <v>8</v>
      </c>
      <c r="C40" s="2">
        <f>SUM(C34:C39)</f>
        <v>226250</v>
      </c>
      <c r="D40" s="2">
        <f>SUM(D34:D39)</f>
        <v>0</v>
      </c>
      <c r="E40" s="5">
        <f t="shared" si="8"/>
        <v>-226250</v>
      </c>
      <c r="F40" s="6">
        <f t="shared" si="9"/>
        <v>0</v>
      </c>
    </row>
    <row r="42" spans="1:6" x14ac:dyDescent="0.2">
      <c r="B42" s="4" t="s">
        <v>13</v>
      </c>
    </row>
    <row r="43" spans="1:6" ht="32" x14ac:dyDescent="0.2">
      <c r="A43">
        <v>6.1</v>
      </c>
      <c r="B43" s="1" t="s">
        <v>34</v>
      </c>
      <c r="C43" s="2">
        <v>30000</v>
      </c>
      <c r="D43" s="2">
        <f>902.1+1209.72+862.1</f>
        <v>2973.92</v>
      </c>
      <c r="E43" s="5">
        <f t="shared" ref="E43:E46" si="10">D43-C43</f>
        <v>-27026.080000000002</v>
      </c>
      <c r="F43" s="6">
        <f t="shared" ref="F43:F46" si="11">D43/C43</f>
        <v>9.9130666666666672E-2</v>
      </c>
    </row>
    <row r="44" spans="1:6" ht="64" x14ac:dyDescent="0.2">
      <c r="A44">
        <v>6.2</v>
      </c>
      <c r="B44" s="1" t="s">
        <v>35</v>
      </c>
      <c r="C44" s="2">
        <v>180000</v>
      </c>
      <c r="D44" s="2">
        <v>26080.31</v>
      </c>
      <c r="E44" s="5">
        <f t="shared" si="10"/>
        <v>-153919.69</v>
      </c>
      <c r="F44" s="6">
        <f t="shared" si="11"/>
        <v>0.14489061111111112</v>
      </c>
    </row>
    <row r="45" spans="1:6" ht="32" x14ac:dyDescent="0.2">
      <c r="A45">
        <v>6.3</v>
      </c>
      <c r="B45" s="1" t="s">
        <v>36</v>
      </c>
      <c r="C45" s="2">
        <v>35000</v>
      </c>
      <c r="D45" s="2">
        <f>1072.52+8042.14+310.5</f>
        <v>9425.16</v>
      </c>
      <c r="E45" s="5">
        <f t="shared" si="10"/>
        <v>-25574.84</v>
      </c>
      <c r="F45" s="6">
        <f t="shared" si="11"/>
        <v>0.2692902857142857</v>
      </c>
    </row>
    <row r="46" spans="1:6" x14ac:dyDescent="0.2">
      <c r="B46" s="3" t="s">
        <v>8</v>
      </c>
      <c r="C46" s="2">
        <f>SUM(C43:C45)</f>
        <v>245000</v>
      </c>
      <c r="D46" s="2">
        <f>SUM(D43:D45)</f>
        <v>38479.39</v>
      </c>
      <c r="E46" s="5">
        <f t="shared" si="10"/>
        <v>-206520.61</v>
      </c>
      <c r="F46" s="6">
        <f t="shared" si="11"/>
        <v>0.15705873469387754</v>
      </c>
    </row>
    <row r="48" spans="1:6" x14ac:dyDescent="0.2">
      <c r="B48" s="1" t="s">
        <v>37</v>
      </c>
      <c r="C48" s="2">
        <f>C46+C40+C31+C26+C18+C13</f>
        <v>774750</v>
      </c>
      <c r="D48" s="2">
        <f>D46+D40+D31+D26+D18+D13</f>
        <v>38479.39</v>
      </c>
      <c r="E48" s="5">
        <f>D48-C48</f>
        <v>-736270.61</v>
      </c>
      <c r="F48" s="6">
        <f>D48/C48</f>
        <v>4.9666847370119394E-2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Microsoft Office User</cp:lastModifiedBy>
  <dcterms:created xsi:type="dcterms:W3CDTF">2015-11-19T17:02:09Z</dcterms:created>
  <dcterms:modified xsi:type="dcterms:W3CDTF">2015-12-02T18:58:20Z</dcterms:modified>
</cp:coreProperties>
</file>